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1\район\проект решения\"/>
    </mc:Choice>
  </mc:AlternateContent>
  <bookViews>
    <workbookView xWindow="0" yWindow="0" windowWidth="28800" windowHeight="12000"/>
  </bookViews>
  <sheets>
    <sheet name="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7" i="2" l="1"/>
  <c r="R35" i="2"/>
  <c r="R31" i="2"/>
  <c r="R27" i="2"/>
  <c r="R22" i="2"/>
  <c r="R20" i="2"/>
  <c r="R17" i="2"/>
  <c r="R15" i="2"/>
  <c r="P14" i="2" l="1"/>
  <c r="R14" i="2" s="1"/>
  <c r="P16" i="2"/>
  <c r="R16" i="2" s="1"/>
  <c r="P19" i="2"/>
  <c r="R19" i="2" s="1"/>
  <c r="P21" i="2"/>
  <c r="R21" i="2" s="1"/>
  <c r="P36" i="2"/>
  <c r="R36" i="2" s="1"/>
  <c r="P34" i="2"/>
  <c r="Q30" i="2"/>
  <c r="P30" i="2"/>
  <c r="P29" i="2" s="1"/>
  <c r="P28" i="2" s="1"/>
  <c r="Q26" i="2"/>
  <c r="P26" i="2"/>
  <c r="P25" i="2" s="1"/>
  <c r="P24" i="2" s="1"/>
  <c r="P33" i="2" l="1"/>
  <c r="R33" i="2" s="1"/>
  <c r="R34" i="2"/>
  <c r="Q29" i="2"/>
  <c r="R30" i="2"/>
  <c r="Q25" i="2"/>
  <c r="R26" i="2"/>
  <c r="P32" i="2"/>
  <c r="P23" i="2"/>
  <c r="P18" i="2"/>
  <c r="Q32" i="2"/>
  <c r="P13" i="2"/>
  <c r="Q13" i="2"/>
  <c r="Q28" i="2" l="1"/>
  <c r="R28" i="2" s="1"/>
  <c r="R29" i="2"/>
  <c r="Q24" i="2"/>
  <c r="R25" i="2"/>
  <c r="P38" i="2"/>
  <c r="P12" i="2"/>
  <c r="R24" i="2" l="1"/>
  <c r="Q23" i="2"/>
  <c r="Q12" i="2" l="1"/>
  <c r="Q38" i="2"/>
</calcChain>
</file>

<file path=xl/sharedStrings.xml><?xml version="1.0" encoding="utf-8"?>
<sst xmlns="http://schemas.openxmlformats.org/spreadsheetml/2006/main" count="79" uniqueCount="78">
  <si>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</si>
  <si>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</si>
  <si>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</si>
  <si>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</si>
  <si>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</si>
  <si>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</si>
  <si>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</si>
  <si>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</si>
  <si>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</si>
  <si>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</si>
  <si>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</si>
  <si>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</si>
  <si>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</si>
  <si>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</si>
  <si>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</si>
  <si>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</si>
  <si>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</si>
  <si>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</si>
  <si>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</si>
  <si>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</si>
  <si>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</si>
  <si>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</si>
  <si>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</si>
  <si>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</si>
  <si>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</si>
  <si>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</si>
  <si>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</si>
  <si>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</si>
  <si>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</si>
  <si>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</si>
  <si>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</si>
  <si>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</si>
  <si>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</si>
  <si>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</si>
  <si>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</si>
  <si>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</si>
  <si>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</si>
  <si>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</si>
  <si>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</si>
  <si>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</si>
  <si>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</si>
  <si>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</si>
  <si>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</si>
  <si>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</si>
  <si>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</si>
  <si>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</si>
  <si>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</si>
  <si>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</si>
  <si>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</si>
  <si>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</si>
  <si>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</si>
  <si>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</si>
  <si>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</si>
  <si>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</si>
  <si>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</si>
  <si>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</si>
  <si>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</si>
  <si>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</si>
  <si>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</si>
  <si>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</si>
  <si>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</si>
  <si>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</si>
  <si>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</si>
  <si>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</si>
  <si>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</si>
  <si>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</si>
  <si>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</si>
  <si>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</si>
  <si>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</si>
  <si>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</si>
  <si>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</si>
  <si>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</si>
  <si>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</si>
  <si>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Утвержденные бюджетные назначения (тыс.руб)</t>
  </si>
  <si>
    <t>Исполнено (тыс.руб)</t>
  </si>
  <si>
    <t>% исполнения</t>
  </si>
  <si>
    <t>Исполнение источников финансирования дефицита бюджета Убинского района по кодам классификации источников финансирования дефицитов бюджетов за 2021 год</t>
  </si>
  <si>
    <t>ПРИЛОЖЕНИЕ 4                                                      к решению ________ сессии                            Совета депутатов Убинского                       района Новосибирской области                  четвертого созыва                                                   от __.__.2022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</si>
</sst>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color theme="1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8" xfId="1" applyNumberFormat="1" applyBorder="1" applyProtection="1"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top" wrapText="1"/>
      <protection hidden="1"/>
    </xf>
    <xf numFmtId="0" fontId="6" fillId="0" borderId="20" xfId="1" applyNumberFormat="1" applyFont="1" applyFill="1" applyBorder="1" applyAlignment="1" applyProtection="1">
      <alignment horizontal="centerContinuous" vertical="center"/>
      <protection hidden="1"/>
    </xf>
    <xf numFmtId="0" fontId="6" fillId="0" borderId="12" xfId="1" applyNumberFormat="1" applyFont="1" applyFill="1" applyBorder="1" applyAlignment="1" applyProtection="1">
      <alignment horizontal="centerContinuous" vertical="center"/>
      <protection hidden="1"/>
    </xf>
    <xf numFmtId="0" fontId="6" fillId="0" borderId="2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1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49" fontId="13" fillId="0" borderId="7" xfId="1" applyNumberFormat="1" applyFont="1" applyFill="1" applyBorder="1" applyAlignment="1" applyProtection="1">
      <alignment horizontal="center" vertical="center"/>
      <protection hidden="1"/>
    </xf>
    <xf numFmtId="169" fontId="13" fillId="0" borderId="6" xfId="1" applyNumberFormat="1" applyFont="1" applyFill="1" applyBorder="1" applyAlignment="1" applyProtection="1">
      <protection hidden="1"/>
    </xf>
    <xf numFmtId="168" fontId="13" fillId="0" borderId="6" xfId="1" applyNumberFormat="1" applyFont="1" applyFill="1" applyBorder="1" applyAlignment="1" applyProtection="1">
      <protection hidden="1"/>
    </xf>
    <xf numFmtId="167" fontId="13" fillId="0" borderId="6" xfId="1" applyNumberFormat="1" applyFont="1" applyFill="1" applyBorder="1" applyAlignment="1" applyProtection="1">
      <protection hidden="1"/>
    </xf>
    <xf numFmtId="166" fontId="13" fillId="0" borderId="6" xfId="1" applyNumberFormat="1" applyFont="1" applyFill="1" applyBorder="1" applyAlignment="1" applyProtection="1"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left" wrapText="1"/>
      <protection hidden="1"/>
    </xf>
    <xf numFmtId="0" fontId="13" fillId="0" borderId="6" xfId="1" applyNumberFormat="1" applyFont="1" applyFill="1" applyBorder="1" applyAlignment="1" applyProtection="1">
      <alignment vertical="center" wrapText="1"/>
      <protection hidden="1"/>
    </xf>
    <xf numFmtId="0" fontId="13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/>
    <xf numFmtId="0" fontId="1" fillId="0" borderId="24" xfId="1" applyNumberFormat="1" applyBorder="1" applyProtection="1">
      <protection hidden="1"/>
    </xf>
    <xf numFmtId="0" fontId="9" fillId="0" borderId="24" xfId="1" applyNumberFormat="1" applyFont="1" applyBorder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9" fillId="0" borderId="15" xfId="1" applyNumberFormat="1" applyFont="1" applyFill="1" applyBorder="1" applyAlignment="1" applyProtection="1">
      <alignment horizontal="centerContinuous" vertical="center"/>
      <protection hidden="1"/>
    </xf>
    <xf numFmtId="0" fontId="19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9" fillId="0" borderId="14" xfId="1" applyNumberFormat="1" applyFont="1" applyFill="1" applyBorder="1" applyAlignment="1" applyProtection="1">
      <alignment horizontal="centerContinuous" vertical="center"/>
      <protection hidden="1"/>
    </xf>
    <xf numFmtId="0" fontId="19" fillId="0" borderId="18" xfId="1" applyNumberFormat="1" applyFont="1" applyFill="1" applyBorder="1" applyAlignment="1" applyProtection="1">
      <protection hidden="1"/>
    </xf>
    <xf numFmtId="0" fontId="19" fillId="0" borderId="17" xfId="1" applyNumberFormat="1" applyFont="1" applyFill="1" applyBorder="1" applyAlignment="1" applyProtection="1">
      <alignment horizontal="center" vertical="top" wrapText="1"/>
      <protection hidden="1"/>
    </xf>
    <xf numFmtId="0" fontId="19" fillId="0" borderId="1" xfId="1" applyNumberFormat="1" applyFont="1" applyFill="1" applyBorder="1" applyAlignment="1" applyProtection="1">
      <alignment horizontal="center" vertical="top" wrapText="1"/>
      <protection hidden="1"/>
    </xf>
    <xf numFmtId="0" fontId="19" fillId="0" borderId="13" xfId="1" applyNumberFormat="1" applyFont="1" applyFill="1" applyBorder="1" applyAlignment="1" applyProtection="1">
      <alignment horizontal="center" vertical="top" wrapText="1"/>
      <protection hidden="1"/>
    </xf>
    <xf numFmtId="0" fontId="19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9" fillId="0" borderId="11" xfId="1" applyNumberFormat="1" applyFont="1" applyFill="1" applyBorder="1" applyAlignment="1" applyProtection="1">
      <alignment vertical="center" wrapText="1"/>
      <protection hidden="1"/>
    </xf>
    <xf numFmtId="165" fontId="19" fillId="0" borderId="11" xfId="1" applyNumberFormat="1" applyFont="1" applyFill="1" applyBorder="1" applyAlignment="1" applyProtection="1">
      <protection hidden="1"/>
    </xf>
    <xf numFmtId="165" fontId="19" fillId="0" borderId="10" xfId="1" applyNumberFormat="1" applyFont="1" applyFill="1" applyBorder="1" applyAlignment="1" applyProtection="1">
      <protection hidden="1"/>
    </xf>
    <xf numFmtId="164" fontId="19" fillId="0" borderId="9" xfId="1" applyNumberFormat="1" applyFont="1" applyFill="1" applyBorder="1" applyAlignment="1" applyProtection="1">
      <alignment horizontal="center" vertical="center"/>
      <protection hidden="1"/>
    </xf>
    <xf numFmtId="164" fontId="19" fillId="0" borderId="6" xfId="1" applyNumberFormat="1" applyFont="1" applyFill="1" applyBorder="1" applyAlignment="1" applyProtection="1">
      <alignment horizontal="center" vertical="center"/>
      <protection hidden="1"/>
    </xf>
    <xf numFmtId="49" fontId="19" fillId="0" borderId="7" xfId="1" applyNumberFormat="1" applyFont="1" applyFill="1" applyBorder="1" applyAlignment="1" applyProtection="1">
      <alignment horizontal="center" vertical="center"/>
      <protection hidden="1"/>
    </xf>
    <xf numFmtId="0" fontId="19" fillId="0" borderId="6" xfId="1" applyNumberFormat="1" applyFont="1" applyFill="1" applyBorder="1" applyAlignment="1" applyProtection="1">
      <alignment horizontal="center" wrapText="1"/>
      <protection hidden="1"/>
    </xf>
    <xf numFmtId="169" fontId="19" fillId="0" borderId="6" xfId="1" applyNumberFormat="1" applyFont="1" applyFill="1" applyBorder="1" applyAlignment="1" applyProtection="1">
      <protection hidden="1"/>
    </xf>
    <xf numFmtId="168" fontId="19" fillId="0" borderId="6" xfId="1" applyNumberFormat="1" applyFont="1" applyFill="1" applyBorder="1" applyAlignment="1" applyProtection="1">
      <protection hidden="1"/>
    </xf>
    <xf numFmtId="167" fontId="19" fillId="0" borderId="6" xfId="1" applyNumberFormat="1" applyFont="1" applyFill="1" applyBorder="1" applyAlignment="1" applyProtection="1">
      <protection hidden="1"/>
    </xf>
    <xf numFmtId="166" fontId="19" fillId="0" borderId="6" xfId="1" applyNumberFormat="1" applyFont="1" applyFill="1" applyBorder="1" applyAlignment="1" applyProtection="1">
      <protection hidden="1"/>
    </xf>
    <xf numFmtId="49" fontId="19" fillId="0" borderId="7" xfId="1" applyNumberFormat="1" applyFont="1" applyFill="1" applyBorder="1" applyAlignment="1" applyProtection="1">
      <alignment horizontal="center"/>
      <protection hidden="1"/>
    </xf>
    <xf numFmtId="0" fontId="19" fillId="0" borderId="7" xfId="1" applyNumberFormat="1" applyFont="1" applyFill="1" applyBorder="1" applyAlignment="1" applyProtection="1">
      <alignment horizontal="center"/>
      <protection hidden="1"/>
    </xf>
    <xf numFmtId="0" fontId="19" fillId="0" borderId="6" xfId="1" applyNumberFormat="1" applyFont="1" applyFill="1" applyBorder="1" applyAlignment="1" applyProtection="1">
      <alignment wrapText="1"/>
      <protection hidden="1"/>
    </xf>
    <xf numFmtId="0" fontId="19" fillId="0" borderId="6" xfId="1" applyNumberFormat="1" applyFont="1" applyFill="1" applyBorder="1" applyAlignment="1" applyProtection="1">
      <alignment horizontal="left" wrapText="1"/>
      <protection hidden="1"/>
    </xf>
    <xf numFmtId="0" fontId="19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13" fillId="0" borderId="22" xfId="1" applyNumberFormat="1" applyFont="1" applyFill="1" applyBorder="1" applyAlignment="1" applyProtection="1">
      <alignment horizontal="center" vertical="center"/>
      <protection hidden="1"/>
    </xf>
    <xf numFmtId="0" fontId="15" fillId="0" borderId="23" xfId="0" applyFont="1" applyBorder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19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Alignment="1">
      <alignment horizontal="center" wrapText="1"/>
    </xf>
    <xf numFmtId="0" fontId="1" fillId="0" borderId="0" xfId="1" applyFont="1" applyAlignment="1" applyProtection="1">
      <alignment horizontal="right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17" fillId="0" borderId="0" xfId="1" applyNumberFormat="1" applyFont="1" applyFill="1" applyAlignment="1" applyProtection="1">
      <alignment horizontal="center" wrapText="1"/>
      <protection hidden="1"/>
    </xf>
    <xf numFmtId="0" fontId="18" fillId="0" borderId="0" xfId="0" applyFont="1" applyAlignment="1">
      <alignment wrapText="1"/>
    </xf>
    <xf numFmtId="0" fontId="19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6"/>
  <sheetViews>
    <sheetView showGridLines="0" tabSelected="1" workbookViewId="0">
      <selection activeCell="J5" sqref="J5:R6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10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65"/>
      <c r="L1" s="65"/>
      <c r="M1" s="65"/>
      <c r="N1" s="65"/>
      <c r="O1" s="65"/>
      <c r="P1" s="104" t="s">
        <v>77</v>
      </c>
      <c r="Q1" s="104"/>
      <c r="R1" s="104"/>
      <c r="S1" s="101"/>
      <c r="T1" s="10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65"/>
      <c r="L2" s="65"/>
      <c r="M2" s="65"/>
      <c r="N2" s="65"/>
      <c r="O2" s="65"/>
      <c r="P2" s="65"/>
      <c r="Q2" s="65"/>
      <c r="R2" s="65"/>
      <c r="S2" s="101"/>
      <c r="T2" s="10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3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65"/>
      <c r="L3" s="65"/>
      <c r="M3" s="65"/>
      <c r="N3" s="65"/>
      <c r="O3" s="65"/>
      <c r="P3" s="65"/>
      <c r="Q3" s="65"/>
      <c r="R3" s="65"/>
      <c r="S3" s="101"/>
      <c r="T3" s="10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105"/>
      <c r="L4" s="106"/>
      <c r="M4" s="106"/>
      <c r="N4" s="106"/>
      <c r="O4" s="106"/>
      <c r="P4" s="106"/>
      <c r="Q4" s="106"/>
      <c r="R4" s="106"/>
      <c r="S4" s="101"/>
      <c r="T4" s="10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6.25" customHeight="1" x14ac:dyDescent="0.2">
      <c r="A5" s="40"/>
      <c r="B5" s="40"/>
      <c r="C5" s="40"/>
      <c r="D5" s="40"/>
      <c r="E5" s="40"/>
      <c r="F5" s="40"/>
      <c r="G5" s="40"/>
      <c r="H5" s="40"/>
      <c r="I5" s="40"/>
      <c r="J5" s="107" t="s">
        <v>76</v>
      </c>
      <c r="K5" s="108"/>
      <c r="L5" s="108"/>
      <c r="M5" s="108"/>
      <c r="N5" s="108"/>
      <c r="O5" s="108"/>
      <c r="P5" s="108"/>
      <c r="Q5" s="108"/>
      <c r="R5" s="108"/>
      <c r="S5" s="40"/>
      <c r="T5" s="3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108"/>
      <c r="K6" s="108"/>
      <c r="L6" s="108"/>
      <c r="M6" s="108"/>
      <c r="N6" s="108"/>
      <c r="O6" s="108"/>
      <c r="P6" s="108"/>
      <c r="Q6" s="108"/>
      <c r="R6" s="108"/>
      <c r="S6" s="37"/>
      <c r="T6" s="3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35"/>
      <c r="K7" s="35"/>
      <c r="L7" s="35"/>
      <c r="M7" s="35"/>
      <c r="N7" s="38"/>
      <c r="O7" s="35"/>
      <c r="P7" s="35"/>
      <c r="Q7" s="35"/>
      <c r="R7" s="68" t="s">
        <v>19</v>
      </c>
      <c r="S7" s="37"/>
      <c r="T7" s="3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.25" customHeight="1" thickBot="1" x14ac:dyDescent="0.25">
      <c r="A8" s="4"/>
      <c r="B8" s="4"/>
      <c r="C8" s="4"/>
      <c r="D8" s="4"/>
      <c r="E8" s="4"/>
      <c r="F8" s="4"/>
      <c r="G8" s="4"/>
      <c r="H8" s="4"/>
      <c r="I8" s="4"/>
      <c r="J8" s="53"/>
      <c r="K8" s="54"/>
      <c r="L8" s="54"/>
      <c r="M8" s="54"/>
      <c r="N8" s="54"/>
      <c r="O8" s="54"/>
      <c r="P8" s="54"/>
      <c r="Q8" s="54"/>
      <c r="R8" s="54"/>
      <c r="S8" s="2"/>
      <c r="T8" s="4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thickBot="1" x14ac:dyDescent="0.25">
      <c r="A9" s="2"/>
      <c r="B9" s="25"/>
      <c r="C9" s="33"/>
      <c r="D9" s="34"/>
      <c r="E9" s="33"/>
      <c r="F9" s="32"/>
      <c r="G9" s="32"/>
      <c r="H9" s="32"/>
      <c r="I9" s="31"/>
      <c r="J9" s="69"/>
      <c r="K9" s="102" t="s">
        <v>18</v>
      </c>
      <c r="L9" s="70"/>
      <c r="M9" s="71"/>
      <c r="N9" s="71"/>
      <c r="O9" s="72"/>
      <c r="P9" s="102" t="s">
        <v>73</v>
      </c>
      <c r="Q9" s="102" t="s">
        <v>74</v>
      </c>
      <c r="R9" s="109" t="s">
        <v>75</v>
      </c>
      <c r="S9" s="2"/>
      <c r="T9" s="2"/>
      <c r="U9" s="3"/>
      <c r="V9" s="2"/>
      <c r="W9" s="2"/>
      <c r="X9" s="2"/>
      <c r="Y9" s="2"/>
      <c r="Z9" s="2"/>
      <c r="AA9" s="2"/>
      <c r="AB9" s="2"/>
      <c r="AC9" s="2"/>
      <c r="AD9" s="2"/>
    </row>
    <row r="10" spans="1:30" ht="41.25" customHeight="1" thickBot="1" x14ac:dyDescent="0.25">
      <c r="A10" s="2"/>
      <c r="B10" s="30" t="s">
        <v>17</v>
      </c>
      <c r="C10" s="29" t="s">
        <v>16</v>
      </c>
      <c r="D10" s="28"/>
      <c r="E10" s="27" t="s">
        <v>15</v>
      </c>
      <c r="F10" s="27" t="s">
        <v>14</v>
      </c>
      <c r="G10" s="27" t="s">
        <v>13</v>
      </c>
      <c r="H10" s="27" t="s">
        <v>12</v>
      </c>
      <c r="I10" s="26" t="s">
        <v>11</v>
      </c>
      <c r="J10" s="73" t="s">
        <v>10</v>
      </c>
      <c r="K10" s="103"/>
      <c r="L10" s="74" t="s">
        <v>9</v>
      </c>
      <c r="M10" s="75" t="s">
        <v>8</v>
      </c>
      <c r="N10" s="75" t="s">
        <v>7</v>
      </c>
      <c r="O10" s="76" t="s">
        <v>6</v>
      </c>
      <c r="P10" s="103"/>
      <c r="Q10" s="103"/>
      <c r="R10" s="110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 x14ac:dyDescent="0.25">
      <c r="A11" s="15"/>
      <c r="B11" s="25">
        <v>1</v>
      </c>
      <c r="C11" s="25"/>
      <c r="D11" s="25"/>
      <c r="E11" s="25"/>
      <c r="F11" s="25"/>
      <c r="G11" s="25"/>
      <c r="H11" s="25"/>
      <c r="I11" s="24"/>
      <c r="J11" s="77">
        <v>1</v>
      </c>
      <c r="K11" s="77">
        <v>2</v>
      </c>
      <c r="L11" s="78">
        <v>3</v>
      </c>
      <c r="M11" s="78">
        <v>3</v>
      </c>
      <c r="N11" s="78">
        <v>4</v>
      </c>
      <c r="O11" s="78"/>
      <c r="P11" s="77" t="s">
        <v>5</v>
      </c>
      <c r="Q11" s="79" t="s">
        <v>4</v>
      </c>
      <c r="R11" s="78" t="s">
        <v>3</v>
      </c>
      <c r="S11" s="2"/>
      <c r="T11" s="1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3.25" customHeight="1" x14ac:dyDescent="0.2">
      <c r="A12" s="15"/>
      <c r="B12" s="51" t="s">
        <v>2</v>
      </c>
      <c r="C12" s="51"/>
      <c r="D12" s="51"/>
      <c r="E12" s="51"/>
      <c r="F12" s="51"/>
      <c r="G12" s="51"/>
      <c r="H12" s="51"/>
      <c r="I12" s="51"/>
      <c r="J12" s="80" t="s">
        <v>20</v>
      </c>
      <c r="K12" s="81" t="s">
        <v>21</v>
      </c>
      <c r="L12" s="82"/>
      <c r="M12" s="82"/>
      <c r="N12" s="82"/>
      <c r="O12" s="83"/>
      <c r="P12" s="84">
        <f>P13+P18+P23+P32</f>
        <v>63729.5</v>
      </c>
      <c r="Q12" s="84">
        <f t="shared" ref="Q12" si="0">Q13+Q18+Q23+Q32</f>
        <v>-4864.4000000000233</v>
      </c>
      <c r="R12" s="85"/>
      <c r="S12" s="23"/>
      <c r="T12" s="16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4" customHeight="1" x14ac:dyDescent="0.2">
      <c r="A13" s="15"/>
      <c r="B13" s="22"/>
      <c r="C13" s="17"/>
      <c r="D13" s="21"/>
      <c r="E13" s="20"/>
      <c r="F13" s="19"/>
      <c r="G13" s="19"/>
      <c r="H13" s="18"/>
      <c r="I13" s="17"/>
      <c r="J13" s="86" t="s">
        <v>34</v>
      </c>
      <c r="K13" s="87" t="s">
        <v>35</v>
      </c>
      <c r="L13" s="88"/>
      <c r="M13" s="89"/>
      <c r="N13" s="90"/>
      <c r="O13" s="91"/>
      <c r="P13" s="85">
        <f>P14-P16</f>
        <v>0</v>
      </c>
      <c r="Q13" s="85">
        <f t="shared" ref="Q13" si="1">Q14-Q16</f>
        <v>0</v>
      </c>
      <c r="R13" s="85"/>
      <c r="S13" s="66">
        <v>146</v>
      </c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7" customHeight="1" x14ac:dyDescent="0.2">
      <c r="A14" s="15"/>
      <c r="B14" s="22"/>
      <c r="C14" s="17"/>
      <c r="D14" s="21"/>
      <c r="E14" s="20"/>
      <c r="F14" s="19"/>
      <c r="G14" s="19"/>
      <c r="H14" s="18"/>
      <c r="I14" s="17"/>
      <c r="J14" s="86" t="s">
        <v>22</v>
      </c>
      <c r="K14" s="87" t="s">
        <v>23</v>
      </c>
      <c r="L14" s="88"/>
      <c r="M14" s="89"/>
      <c r="N14" s="90"/>
      <c r="O14" s="91"/>
      <c r="P14" s="85">
        <f>P15</f>
        <v>5000</v>
      </c>
      <c r="Q14" s="85">
        <v>0</v>
      </c>
      <c r="R14" s="85">
        <f t="shared" ref="R14:R37" si="2">Q14/P14*100</f>
        <v>0</v>
      </c>
      <c r="S14" s="66">
        <v>146</v>
      </c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6.25" customHeight="1" x14ac:dyDescent="0.2">
      <c r="A15" s="15"/>
      <c r="B15" s="22"/>
      <c r="C15" s="17"/>
      <c r="D15" s="21"/>
      <c r="E15" s="20"/>
      <c r="F15" s="19"/>
      <c r="G15" s="19"/>
      <c r="H15" s="18"/>
      <c r="I15" s="17"/>
      <c r="J15" s="86" t="s">
        <v>24</v>
      </c>
      <c r="K15" s="87" t="s">
        <v>25</v>
      </c>
      <c r="L15" s="88"/>
      <c r="M15" s="89"/>
      <c r="N15" s="90"/>
      <c r="O15" s="91"/>
      <c r="P15" s="85">
        <v>5000</v>
      </c>
      <c r="Q15" s="85">
        <v>0</v>
      </c>
      <c r="R15" s="85">
        <f t="shared" si="2"/>
        <v>0</v>
      </c>
      <c r="S15" s="66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7" customHeight="1" x14ac:dyDescent="0.2">
      <c r="A16" s="15"/>
      <c r="B16" s="22"/>
      <c r="C16" s="17"/>
      <c r="D16" s="21"/>
      <c r="E16" s="20"/>
      <c r="F16" s="19"/>
      <c r="G16" s="19"/>
      <c r="H16" s="18"/>
      <c r="I16" s="17"/>
      <c r="J16" s="86" t="s">
        <v>26</v>
      </c>
      <c r="K16" s="87" t="s">
        <v>28</v>
      </c>
      <c r="L16" s="88"/>
      <c r="M16" s="89"/>
      <c r="N16" s="90"/>
      <c r="O16" s="91"/>
      <c r="P16" s="85">
        <f>P17</f>
        <v>5000</v>
      </c>
      <c r="Q16" s="85">
        <v>0</v>
      </c>
      <c r="R16" s="85">
        <f t="shared" si="2"/>
        <v>0</v>
      </c>
      <c r="S16" s="66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7" customHeight="1" x14ac:dyDescent="0.2">
      <c r="A17" s="15"/>
      <c r="B17" s="22"/>
      <c r="C17" s="17"/>
      <c r="D17" s="21"/>
      <c r="E17" s="20"/>
      <c r="F17" s="19"/>
      <c r="G17" s="19"/>
      <c r="H17" s="18"/>
      <c r="I17" s="17"/>
      <c r="J17" s="86" t="s">
        <v>27</v>
      </c>
      <c r="K17" s="87" t="s">
        <v>1</v>
      </c>
      <c r="L17" s="88"/>
      <c r="M17" s="89"/>
      <c r="N17" s="90"/>
      <c r="O17" s="91"/>
      <c r="P17" s="85">
        <v>5000</v>
      </c>
      <c r="Q17" s="85">
        <v>0</v>
      </c>
      <c r="R17" s="85">
        <f t="shared" si="2"/>
        <v>0</v>
      </c>
      <c r="S17" s="66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4.75" customHeight="1" x14ac:dyDescent="0.2">
      <c r="A18" s="15"/>
      <c r="B18" s="22"/>
      <c r="C18" s="17"/>
      <c r="D18" s="21"/>
      <c r="E18" s="20"/>
      <c r="F18" s="19"/>
      <c r="G18" s="19"/>
      <c r="H18" s="18"/>
      <c r="I18" s="17"/>
      <c r="J18" s="86" t="s">
        <v>36</v>
      </c>
      <c r="K18" s="87" t="s">
        <v>37</v>
      </c>
      <c r="L18" s="88"/>
      <c r="M18" s="89"/>
      <c r="N18" s="90"/>
      <c r="O18" s="91"/>
      <c r="P18" s="85">
        <f>P19-P21</f>
        <v>0</v>
      </c>
      <c r="Q18" s="85">
        <v>0</v>
      </c>
      <c r="R18" s="85"/>
      <c r="S18" s="66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s="50" customFormat="1" ht="28.5" customHeight="1" x14ac:dyDescent="0.2">
      <c r="A19" s="41"/>
      <c r="B19" s="42"/>
      <c r="C19" s="43"/>
      <c r="D19" s="44"/>
      <c r="E19" s="45"/>
      <c r="F19" s="46"/>
      <c r="G19" s="46"/>
      <c r="H19" s="47"/>
      <c r="I19" s="43"/>
      <c r="J19" s="92" t="s">
        <v>33</v>
      </c>
      <c r="K19" s="87" t="s">
        <v>38</v>
      </c>
      <c r="L19" s="88"/>
      <c r="M19" s="89"/>
      <c r="N19" s="90"/>
      <c r="O19" s="91"/>
      <c r="P19" s="85">
        <f>P20</f>
        <v>10000</v>
      </c>
      <c r="Q19" s="85">
        <v>0</v>
      </c>
      <c r="R19" s="85">
        <f t="shared" si="2"/>
        <v>0</v>
      </c>
      <c r="S19" s="67">
        <v>146</v>
      </c>
      <c r="T19" s="48"/>
      <c r="U19" s="49"/>
      <c r="V19" s="49"/>
      <c r="W19" s="49"/>
      <c r="X19" s="49"/>
      <c r="Y19" s="49"/>
      <c r="Z19" s="49"/>
      <c r="AA19" s="49"/>
      <c r="AB19" s="49"/>
      <c r="AC19" s="49"/>
      <c r="AD19" s="49"/>
    </row>
    <row r="20" spans="1:30" s="50" customFormat="1" ht="25.5" customHeight="1" x14ac:dyDescent="0.2">
      <c r="A20" s="41"/>
      <c r="B20" s="42"/>
      <c r="C20" s="43"/>
      <c r="D20" s="44"/>
      <c r="E20" s="45"/>
      <c r="F20" s="46"/>
      <c r="G20" s="46"/>
      <c r="H20" s="47"/>
      <c r="I20" s="43"/>
      <c r="J20" s="92" t="s">
        <v>39</v>
      </c>
      <c r="K20" s="87" t="s">
        <v>38</v>
      </c>
      <c r="L20" s="88"/>
      <c r="M20" s="89"/>
      <c r="N20" s="90"/>
      <c r="O20" s="91"/>
      <c r="P20" s="85">
        <v>10000</v>
      </c>
      <c r="Q20" s="85">
        <v>0</v>
      </c>
      <c r="R20" s="85">
        <f t="shared" si="2"/>
        <v>0</v>
      </c>
      <c r="S20" s="67">
        <v>146</v>
      </c>
      <c r="T20" s="48"/>
      <c r="U20" s="49"/>
      <c r="V20" s="49"/>
      <c r="W20" s="49"/>
      <c r="X20" s="49"/>
      <c r="Y20" s="49"/>
      <c r="Z20" s="49"/>
      <c r="AA20" s="49"/>
      <c r="AB20" s="49"/>
      <c r="AC20" s="49"/>
      <c r="AD20" s="49"/>
    </row>
    <row r="21" spans="1:30" s="50" customFormat="1" ht="34.5" customHeight="1" x14ac:dyDescent="0.2">
      <c r="A21" s="41"/>
      <c r="B21" s="42"/>
      <c r="C21" s="43"/>
      <c r="D21" s="44"/>
      <c r="E21" s="45"/>
      <c r="F21" s="46"/>
      <c r="G21" s="46"/>
      <c r="H21" s="47"/>
      <c r="I21" s="43"/>
      <c r="J21" s="92" t="s">
        <v>29</v>
      </c>
      <c r="K21" s="87" t="s">
        <v>40</v>
      </c>
      <c r="L21" s="88"/>
      <c r="M21" s="89"/>
      <c r="N21" s="90"/>
      <c r="O21" s="91"/>
      <c r="P21" s="85">
        <f>P22</f>
        <v>10000</v>
      </c>
      <c r="Q21" s="85">
        <v>0</v>
      </c>
      <c r="R21" s="85">
        <f t="shared" si="2"/>
        <v>0</v>
      </c>
      <c r="S21" s="67">
        <v>146</v>
      </c>
      <c r="T21" s="48"/>
      <c r="U21" s="49"/>
      <c r="V21" s="49"/>
      <c r="W21" s="49"/>
      <c r="X21" s="49"/>
      <c r="Y21" s="49"/>
      <c r="Z21" s="49"/>
      <c r="AA21" s="49"/>
      <c r="AB21" s="49"/>
      <c r="AC21" s="49"/>
      <c r="AD21" s="49"/>
    </row>
    <row r="22" spans="1:30" ht="36.75" customHeight="1" x14ac:dyDescent="0.2">
      <c r="A22" s="15"/>
      <c r="B22" s="22"/>
      <c r="C22" s="17"/>
      <c r="D22" s="21"/>
      <c r="E22" s="20"/>
      <c r="F22" s="19"/>
      <c r="G22" s="19"/>
      <c r="H22" s="18"/>
      <c r="I22" s="17"/>
      <c r="J22" s="93" t="s">
        <v>30</v>
      </c>
      <c r="K22" s="94" t="s">
        <v>31</v>
      </c>
      <c r="L22" s="88"/>
      <c r="M22" s="89"/>
      <c r="N22" s="90"/>
      <c r="O22" s="91"/>
      <c r="P22" s="85">
        <v>10000</v>
      </c>
      <c r="Q22" s="85">
        <v>0</v>
      </c>
      <c r="R22" s="85">
        <f t="shared" si="2"/>
        <v>0</v>
      </c>
      <c r="S22" s="66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5.5" customHeight="1" x14ac:dyDescent="0.2">
      <c r="A23" s="15"/>
      <c r="B23" s="22"/>
      <c r="C23" s="17"/>
      <c r="D23" s="21"/>
      <c r="E23" s="20"/>
      <c r="F23" s="19"/>
      <c r="G23" s="19"/>
      <c r="H23" s="18"/>
      <c r="I23" s="17"/>
      <c r="J23" s="86" t="s">
        <v>41</v>
      </c>
      <c r="K23" s="95" t="s">
        <v>42</v>
      </c>
      <c r="L23" s="88"/>
      <c r="M23" s="89"/>
      <c r="N23" s="90"/>
      <c r="O23" s="91"/>
      <c r="P23" s="85">
        <f>P24+P28</f>
        <v>63729.5</v>
      </c>
      <c r="Q23" s="85">
        <f t="shared" ref="Q23" si="3">Q24+Q28</f>
        <v>-4864.4000000000233</v>
      </c>
      <c r="R23" s="85"/>
      <c r="S23" s="66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7.25" customHeight="1" x14ac:dyDescent="0.2">
      <c r="A24" s="15"/>
      <c r="B24" s="22"/>
      <c r="C24" s="17"/>
      <c r="D24" s="21"/>
      <c r="E24" s="20"/>
      <c r="F24" s="19"/>
      <c r="G24" s="19"/>
      <c r="H24" s="18"/>
      <c r="I24" s="17"/>
      <c r="J24" s="86" t="s">
        <v>43</v>
      </c>
      <c r="K24" s="96" t="s">
        <v>44</v>
      </c>
      <c r="L24" s="88"/>
      <c r="M24" s="89"/>
      <c r="N24" s="90"/>
      <c r="O24" s="91"/>
      <c r="P24" s="85">
        <f t="shared" ref="P24:Q24" si="4">P25</f>
        <v>-932606.7</v>
      </c>
      <c r="Q24" s="85">
        <f t="shared" si="4"/>
        <v>-907977.8</v>
      </c>
      <c r="R24" s="85">
        <f t="shared" si="2"/>
        <v>97.359133276653495</v>
      </c>
      <c r="S24" s="66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15.75" customHeight="1" x14ac:dyDescent="0.2">
      <c r="A25" s="15"/>
      <c r="B25" s="22"/>
      <c r="C25" s="17"/>
      <c r="D25" s="21"/>
      <c r="E25" s="20"/>
      <c r="F25" s="19"/>
      <c r="G25" s="19"/>
      <c r="H25" s="18"/>
      <c r="I25" s="17"/>
      <c r="J25" s="86" t="s">
        <v>45</v>
      </c>
      <c r="K25" s="96" t="s">
        <v>46</v>
      </c>
      <c r="L25" s="88"/>
      <c r="M25" s="89"/>
      <c r="N25" s="90"/>
      <c r="O25" s="91"/>
      <c r="P25" s="85">
        <f>P26</f>
        <v>-932606.7</v>
      </c>
      <c r="Q25" s="85">
        <f t="shared" ref="Q25" si="5">Q26</f>
        <v>-907977.8</v>
      </c>
      <c r="R25" s="85">
        <f t="shared" si="2"/>
        <v>97.359133276653495</v>
      </c>
      <c r="S25" s="66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3.25" customHeight="1" x14ac:dyDescent="0.2">
      <c r="A26" s="15"/>
      <c r="B26" s="22"/>
      <c r="C26" s="17"/>
      <c r="D26" s="21"/>
      <c r="E26" s="20"/>
      <c r="F26" s="19"/>
      <c r="G26" s="19"/>
      <c r="H26" s="18"/>
      <c r="I26" s="17"/>
      <c r="J26" s="86" t="s">
        <v>47</v>
      </c>
      <c r="K26" s="96" t="s">
        <v>48</v>
      </c>
      <c r="L26" s="88"/>
      <c r="M26" s="89"/>
      <c r="N26" s="90"/>
      <c r="O26" s="91"/>
      <c r="P26" s="85">
        <f>P27</f>
        <v>-932606.7</v>
      </c>
      <c r="Q26" s="85">
        <f t="shared" ref="Q26" si="6">Q27</f>
        <v>-907977.8</v>
      </c>
      <c r="R26" s="85">
        <f t="shared" si="2"/>
        <v>97.359133276653495</v>
      </c>
      <c r="S26" s="66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4.75" customHeight="1" x14ac:dyDescent="0.2">
      <c r="A27" s="15"/>
      <c r="B27" s="22"/>
      <c r="C27" s="17"/>
      <c r="D27" s="21"/>
      <c r="E27" s="20"/>
      <c r="F27" s="19"/>
      <c r="G27" s="19"/>
      <c r="H27" s="18"/>
      <c r="I27" s="17"/>
      <c r="J27" s="86" t="s">
        <v>49</v>
      </c>
      <c r="K27" s="96" t="s">
        <v>50</v>
      </c>
      <c r="L27" s="88"/>
      <c r="M27" s="89"/>
      <c r="N27" s="90"/>
      <c r="O27" s="91"/>
      <c r="P27" s="85">
        <v>-932606.7</v>
      </c>
      <c r="Q27" s="85">
        <v>-907977.8</v>
      </c>
      <c r="R27" s="85">
        <f t="shared" si="2"/>
        <v>97.359133276653495</v>
      </c>
      <c r="S27" s="66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7.25" customHeight="1" x14ac:dyDescent="0.2">
      <c r="A28" s="15"/>
      <c r="B28" s="22"/>
      <c r="C28" s="17"/>
      <c r="D28" s="21"/>
      <c r="E28" s="20"/>
      <c r="F28" s="19"/>
      <c r="G28" s="19"/>
      <c r="H28" s="18"/>
      <c r="I28" s="17"/>
      <c r="J28" s="86" t="s">
        <v>51</v>
      </c>
      <c r="K28" s="96" t="s">
        <v>52</v>
      </c>
      <c r="L28" s="88"/>
      <c r="M28" s="89"/>
      <c r="N28" s="90"/>
      <c r="O28" s="91"/>
      <c r="P28" s="85">
        <f>P29</f>
        <v>996336.2</v>
      </c>
      <c r="Q28" s="85">
        <f t="shared" ref="Q28" si="7">Q29</f>
        <v>903113.4</v>
      </c>
      <c r="R28" s="85">
        <f t="shared" si="2"/>
        <v>90.643439433396082</v>
      </c>
      <c r="S28" s="66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7.25" customHeight="1" x14ac:dyDescent="0.2">
      <c r="A29" s="15"/>
      <c r="B29" s="22"/>
      <c r="C29" s="17"/>
      <c r="D29" s="21"/>
      <c r="E29" s="20"/>
      <c r="F29" s="19"/>
      <c r="G29" s="19"/>
      <c r="H29" s="18"/>
      <c r="I29" s="17"/>
      <c r="J29" s="86" t="s">
        <v>53</v>
      </c>
      <c r="K29" s="96" t="s">
        <v>54</v>
      </c>
      <c r="L29" s="88"/>
      <c r="M29" s="89"/>
      <c r="N29" s="90"/>
      <c r="O29" s="91"/>
      <c r="P29" s="85">
        <f>P30</f>
        <v>996336.2</v>
      </c>
      <c r="Q29" s="85">
        <f t="shared" ref="Q29" si="8">Q30</f>
        <v>903113.4</v>
      </c>
      <c r="R29" s="85">
        <f t="shared" si="2"/>
        <v>90.643439433396082</v>
      </c>
      <c r="S29" s="66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21.75" customHeight="1" x14ac:dyDescent="0.2">
      <c r="A30" s="15"/>
      <c r="B30" s="22"/>
      <c r="C30" s="17"/>
      <c r="D30" s="21"/>
      <c r="E30" s="20"/>
      <c r="F30" s="19"/>
      <c r="G30" s="19"/>
      <c r="H30" s="18"/>
      <c r="I30" s="17"/>
      <c r="J30" s="86" t="s">
        <v>55</v>
      </c>
      <c r="K30" s="96" t="s">
        <v>56</v>
      </c>
      <c r="L30" s="88"/>
      <c r="M30" s="89"/>
      <c r="N30" s="90"/>
      <c r="O30" s="91"/>
      <c r="P30" s="85">
        <f>P31</f>
        <v>996336.2</v>
      </c>
      <c r="Q30" s="85">
        <f t="shared" ref="Q30" si="9">Q31</f>
        <v>903113.4</v>
      </c>
      <c r="R30" s="85">
        <f t="shared" si="2"/>
        <v>90.643439433396082</v>
      </c>
      <c r="S30" s="66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2.5" customHeight="1" x14ac:dyDescent="0.2">
      <c r="A31" s="15"/>
      <c r="B31" s="22"/>
      <c r="C31" s="17"/>
      <c r="D31" s="21"/>
      <c r="E31" s="20"/>
      <c r="F31" s="19"/>
      <c r="G31" s="19"/>
      <c r="H31" s="18"/>
      <c r="I31" s="17"/>
      <c r="J31" s="55" t="s">
        <v>57</v>
      </c>
      <c r="K31" s="62" t="s">
        <v>58</v>
      </c>
      <c r="L31" s="56"/>
      <c r="M31" s="57"/>
      <c r="N31" s="58"/>
      <c r="O31" s="59"/>
      <c r="P31" s="60">
        <v>996336.2</v>
      </c>
      <c r="Q31" s="60">
        <v>903113.4</v>
      </c>
      <c r="R31" s="60">
        <f t="shared" si="2"/>
        <v>90.643439433396082</v>
      </c>
      <c r="S31" s="66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s="50" customFormat="1" ht="17.25" customHeight="1" x14ac:dyDescent="0.2">
      <c r="A32" s="41"/>
      <c r="B32" s="42"/>
      <c r="C32" s="43"/>
      <c r="D32" s="44"/>
      <c r="E32" s="45"/>
      <c r="F32" s="46"/>
      <c r="G32" s="46"/>
      <c r="H32" s="47"/>
      <c r="I32" s="43"/>
      <c r="J32" s="63" t="s">
        <v>59</v>
      </c>
      <c r="K32" s="64" t="s">
        <v>60</v>
      </c>
      <c r="L32" s="56"/>
      <c r="M32" s="57"/>
      <c r="N32" s="58"/>
      <c r="O32" s="59"/>
      <c r="P32" s="60">
        <f>P36-P34</f>
        <v>0</v>
      </c>
      <c r="Q32" s="60">
        <f t="shared" ref="Q32" si="10">Q36-Q34</f>
        <v>0</v>
      </c>
      <c r="R32" s="60"/>
      <c r="S32" s="67">
        <v>146</v>
      </c>
      <c r="T32" s="48"/>
      <c r="U32" s="49"/>
      <c r="V32" s="49"/>
      <c r="W32" s="49"/>
      <c r="X32" s="49"/>
      <c r="Y32" s="49"/>
      <c r="Z32" s="49"/>
      <c r="AA32" s="49"/>
      <c r="AB32" s="49"/>
      <c r="AC32" s="49"/>
      <c r="AD32" s="49"/>
    </row>
    <row r="33" spans="1:30" ht="27" customHeight="1" x14ac:dyDescent="0.2">
      <c r="A33" s="15"/>
      <c r="B33" s="22"/>
      <c r="C33" s="17"/>
      <c r="D33" s="21"/>
      <c r="E33" s="20"/>
      <c r="F33" s="19"/>
      <c r="G33" s="19"/>
      <c r="H33" s="18"/>
      <c r="I33" s="17"/>
      <c r="J33" s="63" t="s">
        <v>61</v>
      </c>
      <c r="K33" s="61" t="s">
        <v>62</v>
      </c>
      <c r="L33" s="56"/>
      <c r="M33" s="57"/>
      <c r="N33" s="58"/>
      <c r="O33" s="59"/>
      <c r="P33" s="60">
        <f>P34</f>
        <v>500</v>
      </c>
      <c r="Q33" s="60">
        <v>0</v>
      </c>
      <c r="R33" s="60">
        <f t="shared" si="2"/>
        <v>0</v>
      </c>
      <c r="S33" s="66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7" customHeight="1" x14ac:dyDescent="0.2">
      <c r="A34" s="15"/>
      <c r="B34" s="22"/>
      <c r="C34" s="17"/>
      <c r="D34" s="21"/>
      <c r="E34" s="20"/>
      <c r="F34" s="19"/>
      <c r="G34" s="19"/>
      <c r="H34" s="18"/>
      <c r="I34" s="17"/>
      <c r="J34" s="63" t="s">
        <v>63</v>
      </c>
      <c r="K34" s="61" t="s">
        <v>64</v>
      </c>
      <c r="L34" s="56"/>
      <c r="M34" s="57"/>
      <c r="N34" s="58"/>
      <c r="O34" s="59"/>
      <c r="P34" s="60">
        <f>P35</f>
        <v>500</v>
      </c>
      <c r="Q34" s="60">
        <v>0</v>
      </c>
      <c r="R34" s="60">
        <f t="shared" si="2"/>
        <v>0</v>
      </c>
      <c r="S34" s="66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36" customHeight="1" x14ac:dyDescent="0.2">
      <c r="A35" s="15"/>
      <c r="B35" s="22"/>
      <c r="C35" s="17"/>
      <c r="D35" s="21"/>
      <c r="E35" s="20"/>
      <c r="F35" s="19"/>
      <c r="G35" s="19"/>
      <c r="H35" s="18"/>
      <c r="I35" s="17"/>
      <c r="J35" s="63" t="s">
        <v>65</v>
      </c>
      <c r="K35" s="61" t="s">
        <v>66</v>
      </c>
      <c r="L35" s="56"/>
      <c r="M35" s="57"/>
      <c r="N35" s="58"/>
      <c r="O35" s="59"/>
      <c r="P35" s="60">
        <v>500</v>
      </c>
      <c r="Q35" s="60">
        <v>0</v>
      </c>
      <c r="R35" s="60">
        <f t="shared" si="2"/>
        <v>0</v>
      </c>
      <c r="S35" s="66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7" customHeight="1" x14ac:dyDescent="0.2">
      <c r="A36" s="15"/>
      <c r="B36" s="22"/>
      <c r="C36" s="17"/>
      <c r="D36" s="21"/>
      <c r="E36" s="20"/>
      <c r="F36" s="19"/>
      <c r="G36" s="19"/>
      <c r="H36" s="18"/>
      <c r="I36" s="17"/>
      <c r="J36" s="63" t="s">
        <v>67</v>
      </c>
      <c r="K36" s="61" t="s">
        <v>68</v>
      </c>
      <c r="L36" s="56"/>
      <c r="M36" s="57"/>
      <c r="N36" s="58"/>
      <c r="O36" s="59"/>
      <c r="P36" s="60">
        <f>P37</f>
        <v>500</v>
      </c>
      <c r="Q36" s="60">
        <v>0</v>
      </c>
      <c r="R36" s="60">
        <f t="shared" si="2"/>
        <v>0</v>
      </c>
      <c r="S36" s="66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40.5" customHeight="1" x14ac:dyDescent="0.2">
      <c r="A37" s="15"/>
      <c r="B37" s="22"/>
      <c r="C37" s="17"/>
      <c r="D37" s="21"/>
      <c r="E37" s="20"/>
      <c r="F37" s="19"/>
      <c r="G37" s="19"/>
      <c r="H37" s="18"/>
      <c r="I37" s="17"/>
      <c r="J37" s="63" t="s">
        <v>69</v>
      </c>
      <c r="K37" s="61" t="s">
        <v>70</v>
      </c>
      <c r="L37" s="56"/>
      <c r="M37" s="57"/>
      <c r="N37" s="58"/>
      <c r="O37" s="59"/>
      <c r="P37" s="60">
        <v>500</v>
      </c>
      <c r="Q37" s="60">
        <v>0</v>
      </c>
      <c r="R37" s="60">
        <f t="shared" si="2"/>
        <v>0</v>
      </c>
      <c r="S37" s="66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0.25" customHeight="1" x14ac:dyDescent="0.2">
      <c r="A38" s="15"/>
      <c r="B38" s="22"/>
      <c r="C38" s="17"/>
      <c r="D38" s="21"/>
      <c r="E38" s="20"/>
      <c r="F38" s="19"/>
      <c r="G38" s="19"/>
      <c r="H38" s="18"/>
      <c r="I38" s="17"/>
      <c r="J38" s="99" t="s">
        <v>71</v>
      </c>
      <c r="K38" s="100"/>
      <c r="L38" s="56"/>
      <c r="M38" s="57"/>
      <c r="N38" s="58"/>
      <c r="O38" s="59"/>
      <c r="P38" s="60">
        <f>P13+P18+P23+P32</f>
        <v>63729.5</v>
      </c>
      <c r="Q38" s="60">
        <f t="shared" ref="Q38" si="11">Q13+Q18+Q23+Q32</f>
        <v>-4864.4000000000233</v>
      </c>
      <c r="R38" s="60"/>
      <c r="S38" s="66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2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1.25" customHeight="1" x14ac:dyDescent="0.2">
      <c r="A40" s="4"/>
      <c r="B40" s="12"/>
      <c r="C40" s="12"/>
      <c r="D40" s="12"/>
      <c r="E40" s="12"/>
      <c r="F40" s="12"/>
      <c r="G40" s="12"/>
      <c r="H40" s="12"/>
      <c r="I40" s="12"/>
      <c r="J40" s="98" t="s">
        <v>32</v>
      </c>
      <c r="K40" s="98"/>
      <c r="L40" s="98"/>
      <c r="M40" s="98"/>
      <c r="N40" s="98"/>
      <c r="O40" s="98"/>
      <c r="P40" s="98"/>
      <c r="Q40" s="98"/>
      <c r="R40" s="98"/>
      <c r="S40" s="7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1.25" customHeight="1" x14ac:dyDescent="0.2">
      <c r="A41" s="4"/>
      <c r="B41" s="4"/>
      <c r="C41" s="4"/>
      <c r="D41" s="4"/>
      <c r="E41" s="4"/>
      <c r="F41" s="4"/>
      <c r="G41" s="4"/>
      <c r="H41" s="3"/>
      <c r="I41" s="4"/>
      <c r="J41" s="98"/>
      <c r="K41" s="98"/>
      <c r="L41" s="98"/>
      <c r="M41" s="98"/>
      <c r="N41" s="98"/>
      <c r="O41" s="98"/>
      <c r="P41" s="98"/>
      <c r="Q41" s="98"/>
      <c r="R41" s="98"/>
      <c r="S41" s="5"/>
      <c r="T41" s="3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13"/>
      <c r="K42" s="14"/>
      <c r="L42" s="13"/>
      <c r="M42" s="9"/>
      <c r="N42" s="9"/>
      <c r="O42" s="13"/>
      <c r="P42" s="13"/>
      <c r="Q42" s="97"/>
      <c r="R42" s="97"/>
      <c r="S42" s="3"/>
      <c r="T42" s="3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 x14ac:dyDescent="0.2">
      <c r="A43" s="4"/>
      <c r="B43" s="12"/>
      <c r="C43" s="12"/>
      <c r="D43" s="12"/>
      <c r="E43" s="12"/>
      <c r="F43" s="12"/>
      <c r="G43" s="12"/>
      <c r="H43" s="12"/>
      <c r="I43" s="12"/>
      <c r="J43" s="11"/>
      <c r="K43" s="52" t="s">
        <v>72</v>
      </c>
      <c r="L43" s="10"/>
      <c r="M43" s="9"/>
      <c r="N43" s="9"/>
      <c r="O43" s="9"/>
      <c r="P43" s="9"/>
      <c r="Q43" s="9"/>
      <c r="R43" s="8"/>
      <c r="S43" s="7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2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6"/>
      <c r="K44" s="3"/>
      <c r="L44" s="5"/>
      <c r="M44" s="5"/>
      <c r="N44" s="3"/>
      <c r="O44" s="3"/>
      <c r="P44" s="3"/>
      <c r="Q44" s="3"/>
      <c r="R44" s="5"/>
      <c r="S44" s="5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hidden="1" customHeight="1" x14ac:dyDescent="0.2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</sheetData>
  <mergeCells count="14">
    <mergeCell ref="Q42:R42"/>
    <mergeCell ref="J40:R41"/>
    <mergeCell ref="J38:K38"/>
    <mergeCell ref="S1:T1"/>
    <mergeCell ref="K9:K10"/>
    <mergeCell ref="P1:R1"/>
    <mergeCell ref="S2:T2"/>
    <mergeCell ref="S3:T3"/>
    <mergeCell ref="K4:R4"/>
    <mergeCell ref="S4:T4"/>
    <mergeCell ref="J5:R6"/>
    <mergeCell ref="P9:P10"/>
    <mergeCell ref="Q9:Q10"/>
    <mergeCell ref="R9:R10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2022-03-25T03:12:51Z</cp:lastPrinted>
  <dcterms:created xsi:type="dcterms:W3CDTF">2020-03-27T04:44:59Z</dcterms:created>
  <dcterms:modified xsi:type="dcterms:W3CDTF">2022-03-28T05:13:37Z</dcterms:modified>
</cp:coreProperties>
</file>